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360" windowHeight="7755"/>
  </bookViews>
  <sheets>
    <sheet name="PO" sheetId="1" r:id="rId1"/>
    <sheet name="Plan3" sheetId="3" r:id="rId2"/>
  </sheets>
  <definedNames>
    <definedName name="_xlnm.Print_Area" localSheetId="0">PO!$A$1:$H$84</definedName>
  </definedNames>
  <calcPr calcId="124519"/>
</workbook>
</file>

<file path=xl/calcChain.xml><?xml version="1.0" encoding="utf-8"?>
<calcChain xmlns="http://schemas.openxmlformats.org/spreadsheetml/2006/main">
  <c r="E29" i="1"/>
</calcChain>
</file>

<file path=xl/sharedStrings.xml><?xml version="1.0" encoding="utf-8"?>
<sst xmlns="http://schemas.openxmlformats.org/spreadsheetml/2006/main" count="238" uniqueCount="191">
  <si>
    <t>Unidade</t>
  </si>
  <si>
    <t>Quantidade</t>
  </si>
  <si>
    <t>Custo Unitário</t>
  </si>
  <si>
    <t>Custo Total</t>
  </si>
  <si>
    <t>Custo Total com BDI</t>
  </si>
  <si>
    <t>Dados da Obra:</t>
  </si>
  <si>
    <t>Local da Obra:</t>
  </si>
  <si>
    <t>RT:</t>
  </si>
  <si>
    <t>Data Base:</t>
  </si>
  <si>
    <t>BDI:</t>
  </si>
  <si>
    <t>Data do Orçamento:</t>
  </si>
  <si>
    <t>m²</t>
  </si>
  <si>
    <t>Descrição do Item</t>
  </si>
  <si>
    <t>TOTAL DA OBRA</t>
  </si>
  <si>
    <t>unidade</t>
  </si>
  <si>
    <t>Código SETOP</t>
  </si>
  <si>
    <t>DEMOLIÇÃO DE CONSTRUÇÃO EM ALVENARIAS</t>
  </si>
  <si>
    <t>REMOÇÃO DE LOUÇAS (LAVATÓRIO, BANHEIRA, PIA, VASO SANITÁRIO, TANQUE)</t>
  </si>
  <si>
    <t>REMOÇÃO DE METAIS COMUNS (CONDUÍTE, SIFÃO, REGISTRO, TORNEIRAS)</t>
  </si>
  <si>
    <t>PINTURA ESMALTE, 1 DEMÃO SOBRE RUFOS, CALHAS E CONDUTORES</t>
  </si>
  <si>
    <t>m</t>
  </si>
  <si>
    <t>PINTURA ÓLEO/ESMALTE, 2 DEMÃOS EM ESTRUTURA METÁLICA</t>
  </si>
  <si>
    <t>COB-TEL-015</t>
  </si>
  <si>
    <t>COBERTURA EM TELHA CERÂMICA COLONIAL CURVA, 26 UNID/M2</t>
  </si>
  <si>
    <t>PIN-ESM-035</t>
  </si>
  <si>
    <t>PIN-ESM-020</t>
  </si>
  <si>
    <t>DEM-CON-040</t>
  </si>
  <si>
    <t>DEM-LOU-005</t>
  </si>
  <si>
    <t>DEM-MET-005</t>
  </si>
  <si>
    <t>DEM-POR-030</t>
  </si>
  <si>
    <t>REMOÇÃO DE PORTA OU JANELA METÁLICA, INCLUSIVE AFASTAMENTO</t>
  </si>
  <si>
    <t>DEM-LUM-005</t>
  </si>
  <si>
    <t>REMOÇÃO DE LUMINÁRIA FLUORESCENTE</t>
  </si>
  <si>
    <t>DEM-ROD-005</t>
  </si>
  <si>
    <t>DEMOLIÇÃO DE RODAPÉ EM GERAL, INCLUSIVE ARGAMASSA DE ASSENTAMENTO</t>
  </si>
  <si>
    <t>PIN-ESM-005</t>
  </si>
  <si>
    <t>PINTURA ÓLEO/ESMALTE, 2 DEMÃOS EM ESQUADRIAS DE FERRO</t>
  </si>
  <si>
    <t>PIN-LAT-015</t>
  </si>
  <si>
    <t>PINTURA LÁTEX PVA, EM PAREDES, 2 DEMÃOS COM MASSA CORRIDA PVA, EXCLUSIVE FUNDO SELADOR</t>
  </si>
  <si>
    <t>PINTURA</t>
  </si>
  <si>
    <t>A CONSTRUIR</t>
  </si>
  <si>
    <t>A DEMOLIR/REMOVER</t>
  </si>
  <si>
    <t>LIXAMENTO, EMASSAMENTO EPÓXI E PINTURA EPÓXI EM PAREDES</t>
  </si>
  <si>
    <t>PIN-EPO-015</t>
  </si>
  <si>
    <t>DEM-TEL-025</t>
  </si>
  <si>
    <t>REMOÇÃO DE TELHA CERÂMICA COLONIAL OU FRANCESA, INCLUSIVE AFASTAMENTO E EMPILHAMENTO</t>
  </si>
  <si>
    <t>ROD-CER-005</t>
  </si>
  <si>
    <t>1.1</t>
  </si>
  <si>
    <t>1.2</t>
  </si>
  <si>
    <t>1.3</t>
  </si>
  <si>
    <t>1.4</t>
  </si>
  <si>
    <t>1.5</t>
  </si>
  <si>
    <t>1.6</t>
  </si>
  <si>
    <t>1.7</t>
  </si>
  <si>
    <t>1.8</t>
  </si>
  <si>
    <t>2.</t>
  </si>
  <si>
    <t>2.1</t>
  </si>
  <si>
    <t>2.2</t>
  </si>
  <si>
    <t>2.3</t>
  </si>
  <si>
    <t>2.4</t>
  </si>
  <si>
    <t>2.5</t>
  </si>
  <si>
    <t>3.</t>
  </si>
  <si>
    <t>3.1</t>
  </si>
  <si>
    <t>3.2</t>
  </si>
  <si>
    <t>3.3</t>
  </si>
  <si>
    <t>3.4</t>
  </si>
  <si>
    <t>3.5</t>
  </si>
  <si>
    <t>Item</t>
  </si>
  <si>
    <t>4.1</t>
  </si>
  <si>
    <t>4.2</t>
  </si>
  <si>
    <t>4.3</t>
  </si>
  <si>
    <t>4.4</t>
  </si>
  <si>
    <t>conjunto</t>
  </si>
  <si>
    <t>LOU-LAV-010</t>
  </si>
  <si>
    <t>LAVATÓRIO MEDIO LOUÇA BRANCA COM COLUNA, INCLUSIVE VÁLVULA E SIFÃO CROMADOS</t>
  </si>
  <si>
    <t>MET-TOR-035</t>
  </si>
  <si>
    <t>TORNEIRA PARA LAVATÓRIO CROMADA REF. 1194</t>
  </si>
  <si>
    <t>93441 (SINAPI)</t>
  </si>
  <si>
    <t>BANCADA DE GRANITO CINZA POLIDO 150 X 60 CM, COM CUBA DE EMBUTIR DE AÇO INOXIDÁVEL MÉDIA, VÁLVULA AMERICANA EM METAL CROMADO, SIFÃO FLEXÍVEL EM PVC, ENGATE FLEXÍVEL 30 CM, TORNEIRA CROMADA LONGA DE PAREDE, 1/2 OU 3/4, PARA PIA DE COZINHA, PADRÃO POPULAR- FORNEC. E INSTAL. AF_12/2013</t>
  </si>
  <si>
    <t>2.6</t>
  </si>
  <si>
    <t>2.7</t>
  </si>
  <si>
    <t>2.8</t>
  </si>
  <si>
    <t>2.9</t>
  </si>
  <si>
    <t>REV-POR-012</t>
  </si>
  <si>
    <t>REVESTIMENTO COM PORCELANATO 60 X 60 CM, EXTRA, ASSENTADO COM ARGAMASSA PRÉ-FABRICADA, INCLUSIVE REJUNTAMENTO</t>
  </si>
  <si>
    <t>2.10</t>
  </si>
  <si>
    <t>1.9</t>
  </si>
  <si>
    <t>RODAPÉ DE PORCELANATO H = 10 CM</t>
  </si>
  <si>
    <t>SERVIÇOS FINAIS</t>
  </si>
  <si>
    <t>5.1</t>
  </si>
  <si>
    <t>LIM-GER-005</t>
  </si>
  <si>
    <t>LIMPEZA GERAL DE OBRA</t>
  </si>
  <si>
    <t>2.11</t>
  </si>
  <si>
    <t>Praça Sebastião Garcia</t>
  </si>
  <si>
    <t>DEM-REV-015</t>
  </si>
  <si>
    <t>DEMOLIÇÃO DE REVESTIMENTO DE PEDRA (MÁRMORE, GRANITO, ARDÓSIA, SÃO TOMÉ, ETC.), INCLUSIVE AFASTAMENTO</t>
  </si>
  <si>
    <t>DEM-FOR-015</t>
  </si>
  <si>
    <t>DEMOLIÇÃO DE FORRO DE PERFIS INCLUSIVE ESTRUTURA DE SUSTENTAÇÃO COM AFASTAMENTO E EMPILHAMENTO</t>
  </si>
  <si>
    <t>DEM-BAN-005</t>
  </si>
  <si>
    <t>REMOÇÃO DE BANCADA DE PEDRA (MÁRMORE, GRANITO, ARDÓSIA, MARMORITE, ETC.)</t>
  </si>
  <si>
    <t>DEM-QUA-005</t>
  </si>
  <si>
    <t>REMOÇÃO DE QUADRO NEGRO , INCLUSIVE AFASTAMENTO</t>
  </si>
  <si>
    <t>DEM-ENG-015</t>
  </si>
  <si>
    <t>DEMOLIÇÃO DE ENGRADAMENTO DE TELHA CERÂMICA COLONIAL OU FRANCESA INCLUSIVE EMPILHAMENTO</t>
  </si>
  <si>
    <t>DEM-POR-005</t>
  </si>
  <si>
    <t>REMOÇÃO DE PORTA OU JANELA INCLUSIVE MARCO E ALISAR, INCLUSIVE AFASTAMENTO E EMPILHAMENTO</t>
  </si>
  <si>
    <t>1.10</t>
  </si>
  <si>
    <t>1.11</t>
  </si>
  <si>
    <t>1.12</t>
  </si>
  <si>
    <t>1.13</t>
  </si>
  <si>
    <t>COB-ENG-005</t>
  </si>
  <si>
    <t>ENGRADAMENTO PARA TELHAS CERÂMICA OU CONCRETO EM MADEIRA PARAJU</t>
  </si>
  <si>
    <t>FOR-PVC-010</t>
  </si>
  <si>
    <t>FORRO EM PVC BRANCO DE L = 20 CM</t>
  </si>
  <si>
    <t>SER-GRA-005</t>
  </si>
  <si>
    <t>FORNECIMENTO E ASSENTAMENTO DE GRADE FIXA DE FERRO, PARA PROTEÇÃO DE JANELAS</t>
  </si>
  <si>
    <t>SER-JAN-006</t>
  </si>
  <si>
    <t>FORNECIMENTO E ASSENTAMENTO DE JANELA DE CORRER EM FERRO</t>
  </si>
  <si>
    <t>ESQ-POR-050</t>
  </si>
  <si>
    <t>PORTA DE ABRIR, MADEIRA DE LEI PRANCHETA PARA PINTURA COMPLETA 80 X 210 CM,COM FERRAGENS EM FERRO LATONADO</t>
  </si>
  <si>
    <t>DIV-PAI-005</t>
  </si>
  <si>
    <t>DIVISÓRIA EM PAINEL REMOVÍVEL, NÚCLEO COMPENSADO NAVAL - P. AÇO TIPO C</t>
  </si>
  <si>
    <t>DIV-PAI-015</t>
  </si>
  <si>
    <t>CONJUNTO DE FERRAGENS PARA CONFECÇÃO DE PORTA DE DIVISÓRIA</t>
  </si>
  <si>
    <t>INSTALAÇÕES ELÉTRICAS</t>
  </si>
  <si>
    <t>LOU-VAS-015</t>
  </si>
  <si>
    <t>VASO SANITÁRIO LOUÇA BRANCA COM CAIXA ACOPLADA</t>
  </si>
  <si>
    <t>MET-LIG-010</t>
  </si>
  <si>
    <t>LIGAÇÃO PARA SAÍDA DE VASO SANITÁRIO PVC CROMADO</t>
  </si>
  <si>
    <t>PLU-CAL-015</t>
  </si>
  <si>
    <t>CALHA DE CHAPA GALVANIZADA Nº. 22 GSG, DESENVOLVIMENTO = 50 CM</t>
  </si>
  <si>
    <t>INSTALAÇÕES HIDRÁULICAS</t>
  </si>
  <si>
    <t>5.5</t>
  </si>
  <si>
    <t>5.2</t>
  </si>
  <si>
    <t>5.3</t>
  </si>
  <si>
    <t>5.4</t>
  </si>
  <si>
    <t>REV-AZU-011</t>
  </si>
  <si>
    <t>REVESTIMENTO COM AZULEJO BRANCO 20 X 20 CM, JUNTA A PRUMO, ASSENTADO COM ARGAMASSA PRÉ-FABRICADA, INCLUSIVE REJUNTAMENTO</t>
  </si>
  <si>
    <t>2.12</t>
  </si>
  <si>
    <t>2.13</t>
  </si>
  <si>
    <t>DEM-REV-010</t>
  </si>
  <si>
    <t>DEMOLIÇÃO DE REVESTIMENTO CERÂMICO, AZULEJO OU LADRILHO HIDRÁULICO INCLUSIVE AFASTAMENTO</t>
  </si>
  <si>
    <t>1.14</t>
  </si>
  <si>
    <t>PLU-CON-010</t>
  </si>
  <si>
    <t>CONDUTOR EM AÇO GALVANIZADO 100 MM</t>
  </si>
  <si>
    <t>2.14</t>
  </si>
  <si>
    <t>DEM-PAD-005</t>
  </si>
  <si>
    <t>REMOÇÃO DE PADRÃO DA CEMIG</t>
  </si>
  <si>
    <t>ELE-PAD-045</t>
  </si>
  <si>
    <t>PADRÃO CEMIG AÉREO TIPO H1, CARGA INSTALADA ATÉ 5 KW, BIFÁSICO</t>
  </si>
  <si>
    <t>INST-LUZ-005</t>
  </si>
  <si>
    <t>PONTO DE LUZ EMBUTIDO, INCLUINDO ELETRODUTO DE PVC RÍGIDO E CAIXA COM ESPELHO (POR UNIDADE)</t>
  </si>
  <si>
    <t>INST-TOM-005</t>
  </si>
  <si>
    <t>PONTO DE TOMADA DE EMBUTIR, INCLUINDO ELETRODUTO DE PVC RÍGIDO E CAIXA COM ESPELHO</t>
  </si>
  <si>
    <t>FORNECIMENTO E ASSENTAMENTO DE GRADE FIXA DE FERRO</t>
  </si>
  <si>
    <t>2.15</t>
  </si>
  <si>
    <t>SEE-EST-005</t>
  </si>
  <si>
    <t>PILAR EM CONCRETO APARENTE 20 MPa, INCLUSIVE ARMAÇÃO, FORMA PLASTIFICADA E DESFORMA</t>
  </si>
  <si>
    <t>m³</t>
  </si>
  <si>
    <t>1.15</t>
  </si>
  <si>
    <t>DEM-CON-010</t>
  </si>
  <si>
    <t>DEMOLIÇÃO DE CONCRETO ARMADO-MANUAL, INCLUSIVE AFASTAMENTO</t>
  </si>
  <si>
    <t>INST-INT-005</t>
  </si>
  <si>
    <t>PONTO DE INTERRUPTOR, INCLUINDO ELETRODUTO DE PVC RÍGIDO E CAIXA COM ESPELHO</t>
  </si>
  <si>
    <t>1.16</t>
  </si>
  <si>
    <t>1.17</t>
  </si>
  <si>
    <t>DEM-PIS-005</t>
  </si>
  <si>
    <t>DEMOLIÇÃO DE PISO CIMENTADO OU CONTRAPISO DE ARGAMASSA ESPESSURA MÁXIMA DE 10CM, INCLUSIVE AFASTAMENTO</t>
  </si>
  <si>
    <t>6.1</t>
  </si>
  <si>
    <t>PIS-CIM-045</t>
  </si>
  <si>
    <t>PISO CIMENTADO NATADO COM ARGAMASSA 1:3, SEM JUNTA E = 2,50 CM</t>
  </si>
  <si>
    <t>2.16</t>
  </si>
  <si>
    <t>Reforma de Prédio Público</t>
  </si>
  <si>
    <t>COB-CUM-005</t>
  </si>
  <si>
    <t>COLOCAÇÃO DE CUMEEIRA CERÂMICA, 3 UNID/M</t>
  </si>
  <si>
    <t>2.17</t>
  </si>
  <si>
    <t>Joaquim Francisco Pereira/Monique Angélica Lisboa</t>
  </si>
  <si>
    <t>Planilha de Proposta Orçamentária de Custos - Reforma de Prédio Público</t>
  </si>
  <si>
    <t>ANEXO   IX</t>
  </si>
  <si>
    <t>EMPRESA:</t>
  </si>
  <si>
    <t>CNPJ:</t>
  </si>
  <si>
    <t>Enedreço:</t>
  </si>
  <si>
    <t>Tel:</t>
  </si>
  <si>
    <t>MATERIAIS:</t>
  </si>
  <si>
    <t>MÃO DE OBRA:</t>
  </si>
  <si>
    <t>R$</t>
  </si>
  <si>
    <t>Local e data:</t>
  </si>
  <si>
    <t>Nome completo e assinatura do Responsável Técnico</t>
  </si>
  <si>
    <t>Nº do CREA ou CAU</t>
  </si>
  <si>
    <t>Nome completo e assinatura do Responsável da Empresa</t>
  </si>
  <si>
    <t xml:space="preserve">CPF: </t>
  </si>
</sst>
</file>

<file path=xl/styles.xml><?xml version="1.0" encoding="utf-8"?>
<styleSheet xmlns="http://schemas.openxmlformats.org/spreadsheetml/2006/main">
  <numFmts count="1">
    <numFmt numFmtId="164" formatCode="&quot;R$&quot;\ #,##0.00"/>
  </numFmts>
  <fonts count="1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1" fillId="0" borderId="0" xfId="0" applyFont="1"/>
    <xf numFmtId="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164" fontId="2" fillId="0" borderId="0" xfId="0" applyNumberFormat="1" applyFont="1" applyFill="1" applyBorder="1"/>
    <xf numFmtId="10" fontId="2" fillId="0" borderId="0" xfId="1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0" fontId="1" fillId="4" borderId="0" xfId="0" applyFont="1" applyFill="1" applyBorder="1" applyAlignment="1">
      <alignment vertical="center" wrapText="1"/>
    </xf>
    <xf numFmtId="0" fontId="1" fillId="4" borderId="0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9" fontId="2" fillId="0" borderId="0" xfId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10" fontId="2" fillId="0" borderId="1" xfId="0" applyNumberFormat="1" applyFont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left" vertical="center"/>
    </xf>
    <xf numFmtId="4" fontId="2" fillId="0" borderId="0" xfId="0" applyNumberFormat="1" applyFont="1" applyFill="1" applyAlignment="1">
      <alignment horizontal="center" vertical="center"/>
    </xf>
    <xf numFmtId="0" fontId="1" fillId="4" borderId="0" xfId="0" applyFont="1" applyFill="1" applyAlignment="1">
      <alignment vertical="center" wrapText="1"/>
    </xf>
    <xf numFmtId="0" fontId="5" fillId="0" borderId="0" xfId="0" applyFont="1" applyFill="1" applyBorder="1" applyAlignment="1">
      <alignment vertical="center"/>
    </xf>
    <xf numFmtId="9" fontId="2" fillId="0" borderId="0" xfId="1" applyFont="1" applyFill="1" applyBorder="1" applyAlignment="1">
      <alignment horizontal="center" vertical="center"/>
    </xf>
    <xf numFmtId="10" fontId="2" fillId="0" borderId="0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1" fillId="4" borderId="2" xfId="0" applyNumberFormat="1" applyFont="1" applyFill="1" applyBorder="1" applyAlignment="1">
      <alignment horizontal="center" vertical="center"/>
    </xf>
    <xf numFmtId="4" fontId="1" fillId="4" borderId="3" xfId="0" applyNumberFormat="1" applyFont="1" applyFill="1" applyBorder="1" applyAlignment="1">
      <alignment horizontal="center" vertical="center"/>
    </xf>
    <xf numFmtId="4" fontId="1" fillId="4" borderId="5" xfId="0" applyNumberFormat="1" applyFont="1" applyFill="1" applyBorder="1" applyAlignment="1">
      <alignment horizontal="center" vertical="center"/>
    </xf>
    <xf numFmtId="4" fontId="1" fillId="4" borderId="0" xfId="0" applyNumberFormat="1" applyFont="1" applyFill="1" applyBorder="1" applyAlignment="1">
      <alignment horizontal="center" vertical="center"/>
    </xf>
    <xf numFmtId="4" fontId="1" fillId="4" borderId="7" xfId="0" applyNumberFormat="1" applyFont="1" applyFill="1" applyBorder="1" applyAlignment="1">
      <alignment horizontal="center" vertical="center"/>
    </xf>
    <xf numFmtId="4" fontId="1" fillId="4" borderId="8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" fontId="1" fillId="0" borderId="10" xfId="0" applyNumberFormat="1" applyFont="1" applyFill="1" applyBorder="1" applyAlignment="1">
      <alignment horizontal="right" vertical="center"/>
    </xf>
    <xf numFmtId="4" fontId="1" fillId="0" borderId="11" xfId="0" applyNumberFormat="1" applyFont="1" applyFill="1" applyBorder="1" applyAlignment="1">
      <alignment horizontal="left" vertical="center"/>
    </xf>
    <xf numFmtId="4" fontId="1" fillId="0" borderId="12" xfId="0" applyNumberFormat="1" applyFont="1" applyFill="1" applyBorder="1" applyAlignment="1">
      <alignment horizontal="left" vertical="center"/>
    </xf>
    <xf numFmtId="0" fontId="2" fillId="0" borderId="13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164" fontId="1" fillId="4" borderId="4" xfId="0" applyNumberFormat="1" applyFont="1" applyFill="1" applyBorder="1" applyAlignment="1">
      <alignment horizontal="left" vertical="center"/>
    </xf>
    <xf numFmtId="164" fontId="1" fillId="4" borderId="6" xfId="0" applyNumberFormat="1" applyFont="1" applyFill="1" applyBorder="1" applyAlignment="1">
      <alignment horizontal="left" vertical="center"/>
    </xf>
    <xf numFmtId="164" fontId="1" fillId="4" borderId="9" xfId="0" applyNumberFormat="1" applyFont="1" applyFill="1" applyBorder="1" applyAlignment="1">
      <alignment horizontal="left" vertical="center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2"/>
  <sheetViews>
    <sheetView tabSelected="1" zoomScale="80" zoomScaleNormal="80" workbookViewId="0">
      <pane ySplit="10" topLeftCell="A80" activePane="bottomLeft" state="frozen"/>
      <selection pane="bottomLeft" activeCell="J79" sqref="J79"/>
    </sheetView>
  </sheetViews>
  <sheetFormatPr defaultRowHeight="15"/>
  <cols>
    <col min="1" max="1" width="9.140625" style="3"/>
    <col min="2" max="2" width="18.7109375" style="4" bestFit="1" customWidth="1"/>
    <col min="3" max="3" width="59" style="6" customWidth="1"/>
    <col min="4" max="4" width="18.28515625" style="8" bestFit="1" customWidth="1"/>
    <col min="5" max="5" width="14.5703125" style="7" bestFit="1" customWidth="1"/>
    <col min="6" max="6" width="18.140625" style="7" bestFit="1" customWidth="1"/>
    <col min="7" max="7" width="16.42578125" style="7" bestFit="1" customWidth="1"/>
    <col min="8" max="8" width="24.85546875" style="7" bestFit="1" customWidth="1"/>
    <col min="9" max="9" width="18.28515625" style="1" bestFit="1" customWidth="1"/>
    <col min="10" max="16384" width="9.140625" style="1"/>
  </cols>
  <sheetData>
    <row r="1" spans="1:9" ht="27" customHeight="1">
      <c r="A1" s="83" t="s">
        <v>178</v>
      </c>
      <c r="B1" s="83"/>
      <c r="C1" s="83"/>
      <c r="D1" s="83"/>
      <c r="E1" s="83"/>
      <c r="F1" s="83"/>
      <c r="G1" s="83"/>
      <c r="H1" s="83"/>
    </row>
    <row r="2" spans="1:9" ht="32.25" customHeight="1">
      <c r="B2" s="80" t="s">
        <v>177</v>
      </c>
      <c r="C2" s="80"/>
      <c r="D2" s="80"/>
      <c r="E2" s="80"/>
      <c r="F2" s="80"/>
      <c r="G2" s="80"/>
      <c r="H2" s="80"/>
    </row>
    <row r="3" spans="1:9" ht="32.25" customHeight="1">
      <c r="B3" s="87" t="s">
        <v>179</v>
      </c>
      <c r="C3" s="84"/>
      <c r="D3" s="85"/>
      <c r="E3" s="85"/>
      <c r="F3" s="86"/>
      <c r="G3" s="89" t="s">
        <v>180</v>
      </c>
      <c r="H3" s="90"/>
    </row>
    <row r="4" spans="1:9" ht="32.25" customHeight="1">
      <c r="B4" s="87" t="s">
        <v>181</v>
      </c>
      <c r="C4" s="84"/>
      <c r="D4" s="85"/>
      <c r="E4" s="85"/>
      <c r="F4" s="85"/>
      <c r="G4" s="86"/>
      <c r="H4" s="88" t="s">
        <v>182</v>
      </c>
    </row>
    <row r="5" spans="1:9" ht="15.75">
      <c r="B5" s="9"/>
      <c r="C5" s="10"/>
      <c r="D5" s="9"/>
      <c r="E5" s="11"/>
      <c r="F5" s="11"/>
      <c r="G5" s="11"/>
      <c r="H5" s="11"/>
    </row>
    <row r="6" spans="1:9">
      <c r="B6" s="23" t="s">
        <v>5</v>
      </c>
      <c r="C6" s="12" t="s">
        <v>172</v>
      </c>
      <c r="D6" s="81" t="s">
        <v>8</v>
      </c>
      <c r="E6" s="81"/>
      <c r="F6" s="82"/>
      <c r="G6" s="82"/>
      <c r="H6" s="82"/>
    </row>
    <row r="7" spans="1:9">
      <c r="B7" s="23" t="s">
        <v>6</v>
      </c>
      <c r="C7" s="12" t="s">
        <v>93</v>
      </c>
      <c r="D7" s="81" t="s">
        <v>9</v>
      </c>
      <c r="E7" s="81"/>
      <c r="F7" s="41"/>
      <c r="G7" s="13"/>
      <c r="H7" s="13"/>
      <c r="I7" s="2"/>
    </row>
    <row r="8" spans="1:9">
      <c r="B8" s="23" t="s">
        <v>7</v>
      </c>
      <c r="C8" s="12" t="s">
        <v>176</v>
      </c>
      <c r="D8" s="81" t="s">
        <v>10</v>
      </c>
      <c r="E8" s="81"/>
      <c r="F8" s="30"/>
      <c r="G8" s="13"/>
      <c r="H8" s="13"/>
    </row>
    <row r="9" spans="1:9">
      <c r="B9" s="14"/>
      <c r="C9" s="12"/>
      <c r="D9" s="14"/>
      <c r="E9" s="13"/>
      <c r="F9" s="13"/>
      <c r="G9" s="13"/>
      <c r="H9" s="13"/>
    </row>
    <row r="10" spans="1:9" s="3" customFormat="1" ht="22.5" customHeight="1">
      <c r="A10" s="15" t="s">
        <v>67</v>
      </c>
      <c r="B10" s="15" t="s">
        <v>15</v>
      </c>
      <c r="C10" s="15" t="s">
        <v>12</v>
      </c>
      <c r="D10" s="15" t="s">
        <v>0</v>
      </c>
      <c r="E10" s="16" t="s">
        <v>1</v>
      </c>
      <c r="F10" s="16" t="s">
        <v>2</v>
      </c>
      <c r="G10" s="16" t="s">
        <v>3</v>
      </c>
      <c r="H10" s="16" t="s">
        <v>4</v>
      </c>
    </row>
    <row r="11" spans="1:9">
      <c r="B11" s="24"/>
      <c r="C11" s="25"/>
      <c r="D11" s="24"/>
      <c r="E11" s="19"/>
      <c r="F11" s="19"/>
      <c r="G11" s="19"/>
      <c r="H11" s="19"/>
    </row>
    <row r="12" spans="1:9" ht="15.75">
      <c r="A12" s="3">
        <v>1</v>
      </c>
      <c r="B12" s="24"/>
      <c r="C12" s="32" t="s">
        <v>41</v>
      </c>
      <c r="D12" s="24"/>
      <c r="E12" s="19"/>
      <c r="F12" s="19"/>
      <c r="G12" s="26"/>
      <c r="H12" s="27"/>
    </row>
    <row r="13" spans="1:9" ht="48" customHeight="1">
      <c r="A13" s="52" t="s">
        <v>47</v>
      </c>
      <c r="B13" s="53" t="s">
        <v>26</v>
      </c>
      <c r="C13" s="54" t="s">
        <v>16</v>
      </c>
      <c r="D13" s="53" t="s">
        <v>11</v>
      </c>
      <c r="E13" s="55">
        <v>12.5</v>
      </c>
      <c r="F13" s="56"/>
      <c r="G13" s="56"/>
      <c r="H13" s="56"/>
    </row>
    <row r="14" spans="1:9" ht="48" customHeight="1">
      <c r="A14" s="52" t="s">
        <v>48</v>
      </c>
      <c r="B14" s="53" t="s">
        <v>27</v>
      </c>
      <c r="C14" s="54" t="s">
        <v>17</v>
      </c>
      <c r="D14" s="53" t="s">
        <v>14</v>
      </c>
      <c r="E14" s="55">
        <v>7</v>
      </c>
      <c r="F14" s="56"/>
      <c r="G14" s="56"/>
      <c r="H14" s="56"/>
    </row>
    <row r="15" spans="1:9" ht="48" customHeight="1">
      <c r="A15" s="52" t="s">
        <v>49</v>
      </c>
      <c r="B15" s="53" t="s">
        <v>28</v>
      </c>
      <c r="C15" s="54" t="s">
        <v>18</v>
      </c>
      <c r="D15" s="53" t="s">
        <v>14</v>
      </c>
      <c r="E15" s="55">
        <v>7</v>
      </c>
      <c r="F15" s="56"/>
      <c r="G15" s="56"/>
      <c r="H15" s="56"/>
    </row>
    <row r="16" spans="1:9" ht="48" customHeight="1">
      <c r="A16" s="52" t="s">
        <v>50</v>
      </c>
      <c r="B16" s="53" t="s">
        <v>104</v>
      </c>
      <c r="C16" s="54" t="s">
        <v>105</v>
      </c>
      <c r="D16" s="53" t="s">
        <v>11</v>
      </c>
      <c r="E16" s="55">
        <v>5.04</v>
      </c>
      <c r="F16" s="56"/>
      <c r="G16" s="56"/>
      <c r="H16" s="56"/>
    </row>
    <row r="17" spans="1:8" ht="48" customHeight="1">
      <c r="A17" s="52" t="s">
        <v>51</v>
      </c>
      <c r="B17" s="53" t="s">
        <v>31</v>
      </c>
      <c r="C17" s="54" t="s">
        <v>32</v>
      </c>
      <c r="D17" s="53" t="s">
        <v>14</v>
      </c>
      <c r="E17" s="55">
        <v>4</v>
      </c>
      <c r="F17" s="56"/>
      <c r="G17" s="56"/>
      <c r="H17" s="56"/>
    </row>
    <row r="18" spans="1:8" ht="48" customHeight="1">
      <c r="A18" s="52" t="s">
        <v>52</v>
      </c>
      <c r="B18" s="53" t="s">
        <v>98</v>
      </c>
      <c r="C18" s="54" t="s">
        <v>99</v>
      </c>
      <c r="D18" s="53" t="s">
        <v>11</v>
      </c>
      <c r="E18" s="55">
        <v>1.6</v>
      </c>
      <c r="F18" s="56"/>
      <c r="G18" s="56"/>
      <c r="H18" s="56"/>
    </row>
    <row r="19" spans="1:8" ht="48" customHeight="1">
      <c r="A19" s="52" t="s">
        <v>53</v>
      </c>
      <c r="B19" s="53" t="s">
        <v>100</v>
      </c>
      <c r="C19" s="54" t="s">
        <v>101</v>
      </c>
      <c r="D19" s="53" t="s">
        <v>11</v>
      </c>
      <c r="E19" s="55">
        <v>7.2</v>
      </c>
      <c r="F19" s="56"/>
      <c r="G19" s="56"/>
      <c r="H19" s="56"/>
    </row>
    <row r="20" spans="1:8" ht="48" customHeight="1">
      <c r="A20" s="52" t="s">
        <v>54</v>
      </c>
      <c r="B20" s="53" t="s">
        <v>140</v>
      </c>
      <c r="C20" s="54" t="s">
        <v>141</v>
      </c>
      <c r="D20" s="53" t="s">
        <v>11</v>
      </c>
      <c r="E20" s="55">
        <v>0.45</v>
      </c>
      <c r="F20" s="56"/>
      <c r="G20" s="56"/>
      <c r="H20" s="56"/>
    </row>
    <row r="21" spans="1:8" ht="48" customHeight="1">
      <c r="A21" s="52" t="s">
        <v>86</v>
      </c>
      <c r="B21" s="53" t="s">
        <v>94</v>
      </c>
      <c r="C21" s="54" t="s">
        <v>95</v>
      </c>
      <c r="D21" s="53" t="s">
        <v>11</v>
      </c>
      <c r="E21" s="55">
        <v>30.17</v>
      </c>
      <c r="F21" s="56"/>
      <c r="G21" s="56"/>
      <c r="H21" s="56"/>
    </row>
    <row r="22" spans="1:8" ht="48" customHeight="1">
      <c r="A22" s="52" t="s">
        <v>106</v>
      </c>
      <c r="B22" s="53" t="s">
        <v>166</v>
      </c>
      <c r="C22" s="54" t="s">
        <v>167</v>
      </c>
      <c r="D22" s="53" t="s">
        <v>11</v>
      </c>
      <c r="E22" s="55">
        <v>30.17</v>
      </c>
      <c r="F22" s="56"/>
      <c r="G22" s="56"/>
      <c r="H22" s="56"/>
    </row>
    <row r="23" spans="1:8" ht="48" customHeight="1">
      <c r="A23" s="52" t="s">
        <v>107</v>
      </c>
      <c r="B23" s="53" t="s">
        <v>33</v>
      </c>
      <c r="C23" s="54" t="s">
        <v>34</v>
      </c>
      <c r="D23" s="53" t="s">
        <v>20</v>
      </c>
      <c r="E23" s="55">
        <v>43</v>
      </c>
      <c r="F23" s="56"/>
      <c r="G23" s="56"/>
      <c r="H23" s="56"/>
    </row>
    <row r="24" spans="1:8" ht="48" customHeight="1">
      <c r="A24" s="52" t="s">
        <v>108</v>
      </c>
      <c r="B24" s="53" t="s">
        <v>96</v>
      </c>
      <c r="C24" s="54" t="s">
        <v>97</v>
      </c>
      <c r="D24" s="53" t="s">
        <v>11</v>
      </c>
      <c r="E24" s="55">
        <v>66.64</v>
      </c>
      <c r="F24" s="56"/>
      <c r="G24" s="56"/>
      <c r="H24" s="56"/>
    </row>
    <row r="25" spans="1:8" ht="48" customHeight="1">
      <c r="A25" s="52" t="s">
        <v>109</v>
      </c>
      <c r="B25" s="53" t="s">
        <v>44</v>
      </c>
      <c r="C25" s="54" t="s">
        <v>45</v>
      </c>
      <c r="D25" s="53" t="s">
        <v>11</v>
      </c>
      <c r="E25" s="55">
        <v>94.5</v>
      </c>
      <c r="F25" s="56"/>
      <c r="G25" s="56"/>
      <c r="H25" s="56"/>
    </row>
    <row r="26" spans="1:8" ht="48" customHeight="1">
      <c r="A26" s="52" t="s">
        <v>142</v>
      </c>
      <c r="B26" s="53" t="s">
        <v>102</v>
      </c>
      <c r="C26" s="54" t="s">
        <v>103</v>
      </c>
      <c r="D26" s="53" t="s">
        <v>11</v>
      </c>
      <c r="E26" s="55">
        <v>94.5</v>
      </c>
      <c r="F26" s="56"/>
      <c r="G26" s="56"/>
      <c r="H26" s="56"/>
    </row>
    <row r="27" spans="1:8" ht="48" customHeight="1">
      <c r="A27" s="52" t="s">
        <v>159</v>
      </c>
      <c r="B27" s="53" t="s">
        <v>146</v>
      </c>
      <c r="C27" s="54" t="s">
        <v>147</v>
      </c>
      <c r="D27" s="53" t="s">
        <v>14</v>
      </c>
      <c r="E27" s="55">
        <v>1</v>
      </c>
      <c r="F27" s="56"/>
      <c r="G27" s="56"/>
      <c r="H27" s="56"/>
    </row>
    <row r="28" spans="1:8" ht="48" customHeight="1">
      <c r="A28" s="52" t="s">
        <v>164</v>
      </c>
      <c r="B28" s="53" t="s">
        <v>160</v>
      </c>
      <c r="C28" s="54" t="s">
        <v>161</v>
      </c>
      <c r="D28" s="53" t="s">
        <v>158</v>
      </c>
      <c r="E28" s="55">
        <v>0.08</v>
      </c>
      <c r="F28" s="56"/>
      <c r="G28" s="56"/>
      <c r="H28" s="56"/>
    </row>
    <row r="29" spans="1:8" ht="48" customHeight="1">
      <c r="A29" s="52" t="s">
        <v>165</v>
      </c>
      <c r="B29" s="53" t="s">
        <v>29</v>
      </c>
      <c r="C29" s="54" t="s">
        <v>30</v>
      </c>
      <c r="D29" s="53" t="s">
        <v>11</v>
      </c>
      <c r="E29" s="55">
        <f>1.5*1.1</f>
        <v>1.6500000000000001</v>
      </c>
      <c r="F29" s="56"/>
      <c r="G29" s="56"/>
      <c r="H29" s="56"/>
    </row>
    <row r="30" spans="1:8">
      <c r="B30" s="24"/>
      <c r="C30" s="28"/>
      <c r="D30" s="24"/>
      <c r="E30" s="19"/>
      <c r="F30" s="17"/>
      <c r="G30" s="17"/>
      <c r="H30" s="17"/>
    </row>
    <row r="31" spans="1:8" ht="15.75">
      <c r="A31" s="3" t="s">
        <v>55</v>
      </c>
      <c r="B31" s="24"/>
      <c r="C31" s="32" t="s">
        <v>40</v>
      </c>
      <c r="D31" s="24"/>
      <c r="E31" s="19"/>
      <c r="F31" s="17"/>
      <c r="G31" s="26"/>
      <c r="H31" s="17"/>
    </row>
    <row r="32" spans="1:8" ht="30">
      <c r="A32" s="52" t="s">
        <v>56</v>
      </c>
      <c r="B32" s="62" t="s">
        <v>110</v>
      </c>
      <c r="C32" s="58" t="s">
        <v>111</v>
      </c>
      <c r="D32" s="62" t="s">
        <v>11</v>
      </c>
      <c r="E32" s="55">
        <v>112.2</v>
      </c>
      <c r="F32" s="56"/>
      <c r="G32" s="56"/>
      <c r="H32" s="56"/>
    </row>
    <row r="33" spans="1:8" ht="30">
      <c r="A33" s="52" t="s">
        <v>57</v>
      </c>
      <c r="B33" s="62" t="s">
        <v>22</v>
      </c>
      <c r="C33" s="58" t="s">
        <v>23</v>
      </c>
      <c r="D33" s="62" t="s">
        <v>11</v>
      </c>
      <c r="E33" s="55">
        <v>112.2</v>
      </c>
      <c r="F33" s="56"/>
      <c r="G33" s="56"/>
      <c r="H33" s="56"/>
    </row>
    <row r="34" spans="1:8" ht="24" customHeight="1">
      <c r="A34" s="52" t="s">
        <v>58</v>
      </c>
      <c r="B34" s="73" t="s">
        <v>173</v>
      </c>
      <c r="C34" s="58" t="s">
        <v>174</v>
      </c>
      <c r="D34" s="73" t="s">
        <v>20</v>
      </c>
      <c r="E34" s="55">
        <v>13.5</v>
      </c>
      <c r="F34" s="56"/>
      <c r="G34" s="56"/>
      <c r="H34" s="56"/>
    </row>
    <row r="35" spans="1:8" ht="28.5" customHeight="1">
      <c r="A35" s="52" t="s">
        <v>59</v>
      </c>
      <c r="B35" s="62" t="s">
        <v>112</v>
      </c>
      <c r="C35" s="58" t="s">
        <v>113</v>
      </c>
      <c r="D35" s="62" t="s">
        <v>11</v>
      </c>
      <c r="E35" s="55">
        <v>66.64</v>
      </c>
      <c r="F35" s="56"/>
      <c r="G35" s="56"/>
      <c r="H35" s="56"/>
    </row>
    <row r="36" spans="1:8" ht="45">
      <c r="A36" s="52" t="s">
        <v>60</v>
      </c>
      <c r="B36" s="62" t="s">
        <v>83</v>
      </c>
      <c r="C36" s="58" t="s">
        <v>84</v>
      </c>
      <c r="D36" s="62" t="s">
        <v>11</v>
      </c>
      <c r="E36" s="55">
        <v>66.12</v>
      </c>
      <c r="F36" s="56"/>
      <c r="G36" s="56"/>
      <c r="H36" s="56"/>
    </row>
    <row r="37" spans="1:8" ht="23.25" customHeight="1">
      <c r="A37" s="52" t="s">
        <v>79</v>
      </c>
      <c r="B37" s="53" t="s">
        <v>46</v>
      </c>
      <c r="C37" s="57" t="s">
        <v>87</v>
      </c>
      <c r="D37" s="53" t="s">
        <v>20</v>
      </c>
      <c r="E37" s="55">
        <v>43</v>
      </c>
      <c r="F37" s="56"/>
      <c r="G37" s="56"/>
      <c r="H37" s="56"/>
    </row>
    <row r="38" spans="1:8" ht="60">
      <c r="A38" s="52" t="s">
        <v>80</v>
      </c>
      <c r="B38" s="53" t="s">
        <v>136</v>
      </c>
      <c r="C38" s="57" t="s">
        <v>137</v>
      </c>
      <c r="D38" s="53" t="s">
        <v>11</v>
      </c>
      <c r="E38" s="55">
        <v>0.9</v>
      </c>
      <c r="F38" s="56"/>
      <c r="G38" s="56"/>
      <c r="H38" s="56"/>
    </row>
    <row r="39" spans="1:8" ht="30">
      <c r="A39" s="52" t="s">
        <v>81</v>
      </c>
      <c r="B39" s="53" t="s">
        <v>116</v>
      </c>
      <c r="C39" s="57" t="s">
        <v>117</v>
      </c>
      <c r="D39" s="53" t="s">
        <v>11</v>
      </c>
      <c r="E39" s="55">
        <v>4.5</v>
      </c>
      <c r="F39" s="56"/>
      <c r="G39" s="56"/>
      <c r="H39" s="56"/>
    </row>
    <row r="40" spans="1:8" ht="30">
      <c r="A40" s="52" t="s">
        <v>82</v>
      </c>
      <c r="B40" s="53" t="s">
        <v>114</v>
      </c>
      <c r="C40" s="57" t="s">
        <v>115</v>
      </c>
      <c r="D40" s="53" t="s">
        <v>11</v>
      </c>
      <c r="E40" s="55">
        <v>6.12</v>
      </c>
      <c r="F40" s="56"/>
      <c r="G40" s="56"/>
      <c r="H40" s="56"/>
    </row>
    <row r="41" spans="1:8" ht="45">
      <c r="A41" s="52" t="s">
        <v>85</v>
      </c>
      <c r="B41" s="62" t="s">
        <v>118</v>
      </c>
      <c r="C41" s="58" t="s">
        <v>119</v>
      </c>
      <c r="D41" s="50" t="s">
        <v>14</v>
      </c>
      <c r="E41" s="55">
        <v>2</v>
      </c>
      <c r="F41" s="56"/>
      <c r="G41" s="56"/>
      <c r="H41" s="56"/>
    </row>
    <row r="42" spans="1:8" ht="30">
      <c r="A42" s="52" t="s">
        <v>92</v>
      </c>
      <c r="B42" s="63" t="s">
        <v>120</v>
      </c>
      <c r="C42" s="58" t="s">
        <v>121</v>
      </c>
      <c r="D42" s="50" t="s">
        <v>11</v>
      </c>
      <c r="E42" s="55">
        <v>54.6</v>
      </c>
      <c r="F42" s="56"/>
      <c r="G42" s="56"/>
      <c r="H42" s="56"/>
    </row>
    <row r="43" spans="1:8" ht="30">
      <c r="A43" s="52" t="s">
        <v>138</v>
      </c>
      <c r="B43" s="64" t="s">
        <v>122</v>
      </c>
      <c r="C43" s="58" t="s">
        <v>123</v>
      </c>
      <c r="D43" s="50" t="s">
        <v>72</v>
      </c>
      <c r="E43" s="55">
        <v>3</v>
      </c>
      <c r="F43" s="56"/>
      <c r="G43" s="56"/>
      <c r="H43" s="56"/>
    </row>
    <row r="44" spans="1:8" ht="30">
      <c r="A44" s="52" t="s">
        <v>139</v>
      </c>
      <c r="B44" s="65" t="s">
        <v>129</v>
      </c>
      <c r="C44" s="58" t="s">
        <v>130</v>
      </c>
      <c r="D44" s="50" t="s">
        <v>20</v>
      </c>
      <c r="E44" s="55">
        <v>33.5</v>
      </c>
      <c r="F44" s="56"/>
      <c r="G44" s="56"/>
      <c r="H44" s="56"/>
    </row>
    <row r="45" spans="1:8" ht="30" customHeight="1">
      <c r="A45" s="52" t="s">
        <v>145</v>
      </c>
      <c r="B45" s="67" t="s">
        <v>143</v>
      </c>
      <c r="C45" s="58" t="s">
        <v>144</v>
      </c>
      <c r="D45" s="51" t="s">
        <v>20</v>
      </c>
      <c r="E45" s="55">
        <v>10.4</v>
      </c>
      <c r="F45" s="56"/>
      <c r="G45" s="56"/>
      <c r="H45" s="56"/>
    </row>
    <row r="46" spans="1:8" ht="46.5" customHeight="1">
      <c r="A46" s="52" t="s">
        <v>155</v>
      </c>
      <c r="B46" s="70" t="s">
        <v>114</v>
      </c>
      <c r="C46" s="58" t="s">
        <v>154</v>
      </c>
      <c r="D46" s="69" t="s">
        <v>11</v>
      </c>
      <c r="E46" s="55">
        <v>7.7</v>
      </c>
      <c r="F46" s="56"/>
      <c r="G46" s="56"/>
      <c r="H46" s="56"/>
    </row>
    <row r="47" spans="1:8" ht="46.5" customHeight="1">
      <c r="A47" s="52" t="s">
        <v>171</v>
      </c>
      <c r="B47" s="71" t="s">
        <v>156</v>
      </c>
      <c r="C47" s="58" t="s">
        <v>157</v>
      </c>
      <c r="D47" s="71" t="s">
        <v>158</v>
      </c>
      <c r="E47" s="55">
        <v>0.12</v>
      </c>
      <c r="F47" s="56"/>
      <c r="G47" s="56"/>
      <c r="H47" s="56"/>
    </row>
    <row r="48" spans="1:8" ht="46.5" customHeight="1">
      <c r="A48" s="52" t="s">
        <v>175</v>
      </c>
      <c r="B48" s="72" t="s">
        <v>169</v>
      </c>
      <c r="C48" s="58" t="s">
        <v>170</v>
      </c>
      <c r="D48" s="72" t="s">
        <v>11</v>
      </c>
      <c r="E48" s="55">
        <v>4.5999999999999996</v>
      </c>
      <c r="F48" s="56"/>
      <c r="G48" s="56"/>
      <c r="H48" s="56"/>
    </row>
    <row r="49" spans="1:8">
      <c r="A49" s="60"/>
      <c r="B49" s="33"/>
      <c r="C49" s="61"/>
      <c r="D49" s="33"/>
      <c r="E49" s="19"/>
      <c r="F49" s="17"/>
      <c r="G49" s="17"/>
      <c r="H49" s="17"/>
    </row>
    <row r="50" spans="1:8">
      <c r="B50" s="24"/>
      <c r="C50" s="29"/>
      <c r="D50" s="24"/>
      <c r="E50" s="19"/>
      <c r="F50" s="17"/>
      <c r="G50" s="17"/>
      <c r="H50" s="17"/>
    </row>
    <row r="51" spans="1:8" ht="15.75">
      <c r="A51" s="3" t="s">
        <v>61</v>
      </c>
      <c r="B51" s="24"/>
      <c r="C51" s="31" t="s">
        <v>39</v>
      </c>
      <c r="D51" s="24"/>
      <c r="E51" s="19"/>
      <c r="F51" s="17"/>
      <c r="G51" s="17"/>
      <c r="H51" s="17"/>
    </row>
    <row r="52" spans="1:8" ht="45">
      <c r="A52" s="52" t="s">
        <v>62</v>
      </c>
      <c r="B52" s="53" t="s">
        <v>37</v>
      </c>
      <c r="C52" s="57" t="s">
        <v>38</v>
      </c>
      <c r="D52" s="53" t="s">
        <v>11</v>
      </c>
      <c r="E52" s="55">
        <v>449.17</v>
      </c>
      <c r="F52" s="56"/>
      <c r="G52" s="56"/>
      <c r="H52" s="56"/>
    </row>
    <row r="53" spans="1:8" ht="35.1" customHeight="1">
      <c r="A53" s="52" t="s">
        <v>63</v>
      </c>
      <c r="B53" s="50" t="s">
        <v>43</v>
      </c>
      <c r="C53" s="58" t="s">
        <v>42</v>
      </c>
      <c r="D53" s="50" t="s">
        <v>11</v>
      </c>
      <c r="E53" s="55">
        <v>49.88</v>
      </c>
      <c r="F53" s="56"/>
      <c r="G53" s="56"/>
      <c r="H53" s="56"/>
    </row>
    <row r="54" spans="1:8" ht="35.1" customHeight="1">
      <c r="A54" s="52" t="s">
        <v>64</v>
      </c>
      <c r="B54" s="53" t="s">
        <v>35</v>
      </c>
      <c r="C54" s="57" t="s">
        <v>36</v>
      </c>
      <c r="D54" s="53" t="s">
        <v>11</v>
      </c>
      <c r="E54" s="55">
        <v>52.86</v>
      </c>
      <c r="F54" s="56"/>
      <c r="G54" s="56"/>
      <c r="H54" s="56"/>
    </row>
    <row r="55" spans="1:8" ht="35.1" customHeight="1">
      <c r="A55" s="52" t="s">
        <v>65</v>
      </c>
      <c r="B55" s="53" t="s">
        <v>25</v>
      </c>
      <c r="C55" s="57" t="s">
        <v>19</v>
      </c>
      <c r="D55" s="53" t="s">
        <v>20</v>
      </c>
      <c r="E55" s="55">
        <v>43.9</v>
      </c>
      <c r="F55" s="56"/>
      <c r="G55" s="56"/>
      <c r="H55" s="56"/>
    </row>
    <row r="56" spans="1:8" ht="35.1" customHeight="1">
      <c r="A56" s="52" t="s">
        <v>66</v>
      </c>
      <c r="B56" s="50" t="s">
        <v>24</v>
      </c>
      <c r="C56" s="58" t="s">
        <v>21</v>
      </c>
      <c r="D56" s="50" t="s">
        <v>11</v>
      </c>
      <c r="E56" s="55">
        <v>94.16</v>
      </c>
      <c r="F56" s="56"/>
      <c r="G56" s="56"/>
      <c r="H56" s="56"/>
    </row>
    <row r="57" spans="1:8">
      <c r="B57" s="8"/>
      <c r="C57" s="5"/>
      <c r="E57" s="45"/>
      <c r="F57" s="17"/>
      <c r="G57" s="17"/>
      <c r="H57" s="17"/>
    </row>
    <row r="58" spans="1:8" ht="15.75">
      <c r="A58" s="3">
        <v>4</v>
      </c>
      <c r="B58" s="8"/>
      <c r="C58" s="46" t="s">
        <v>124</v>
      </c>
      <c r="E58" s="45"/>
      <c r="F58" s="17"/>
      <c r="G58" s="17"/>
      <c r="H58" s="17"/>
    </row>
    <row r="59" spans="1:8" ht="36.75" customHeight="1">
      <c r="A59" s="52" t="s">
        <v>68</v>
      </c>
      <c r="B59" s="53" t="s">
        <v>148</v>
      </c>
      <c r="C59" s="57" t="s">
        <v>149</v>
      </c>
      <c r="D59" s="53" t="s">
        <v>14</v>
      </c>
      <c r="E59" s="55">
        <v>2</v>
      </c>
      <c r="F59" s="56"/>
      <c r="G59" s="56"/>
      <c r="H59" s="56"/>
    </row>
    <row r="60" spans="1:8" ht="45">
      <c r="A60" s="52" t="s">
        <v>69</v>
      </c>
      <c r="B60" s="53" t="s">
        <v>150</v>
      </c>
      <c r="C60" s="57" t="s">
        <v>151</v>
      </c>
      <c r="D60" s="53" t="s">
        <v>14</v>
      </c>
      <c r="E60" s="55">
        <v>6</v>
      </c>
      <c r="F60" s="56"/>
      <c r="G60" s="56"/>
      <c r="H60" s="56"/>
    </row>
    <row r="61" spans="1:8" ht="45">
      <c r="A61" s="52" t="s">
        <v>70</v>
      </c>
      <c r="B61" s="53" t="s">
        <v>152</v>
      </c>
      <c r="C61" s="57" t="s">
        <v>153</v>
      </c>
      <c r="D61" s="53" t="s">
        <v>14</v>
      </c>
      <c r="E61" s="55">
        <v>14</v>
      </c>
      <c r="F61" s="56"/>
      <c r="G61" s="56"/>
      <c r="H61" s="56"/>
    </row>
    <row r="62" spans="1:8" ht="45">
      <c r="A62" s="52" t="s">
        <v>71</v>
      </c>
      <c r="B62" s="53" t="s">
        <v>162</v>
      </c>
      <c r="C62" s="57" t="s">
        <v>163</v>
      </c>
      <c r="D62" s="53" t="s">
        <v>14</v>
      </c>
      <c r="E62" s="55">
        <v>6</v>
      </c>
      <c r="F62" s="56"/>
      <c r="G62" s="56"/>
      <c r="H62" s="56"/>
    </row>
    <row r="63" spans="1:8">
      <c r="A63" s="68"/>
      <c r="B63" s="66"/>
      <c r="C63" s="29"/>
      <c r="D63" s="66"/>
      <c r="E63" s="19"/>
      <c r="F63" s="17"/>
      <c r="G63" s="17"/>
      <c r="H63" s="17"/>
    </row>
    <row r="64" spans="1:8" ht="15.75">
      <c r="A64" s="3">
        <v>5</v>
      </c>
      <c r="B64" s="8"/>
      <c r="C64" s="46" t="s">
        <v>131</v>
      </c>
      <c r="D64" s="66"/>
      <c r="E64" s="19"/>
      <c r="F64" s="17"/>
      <c r="G64" s="17"/>
      <c r="H64" s="17"/>
    </row>
    <row r="65" spans="1:9" ht="45">
      <c r="A65" s="52" t="s">
        <v>89</v>
      </c>
      <c r="B65" s="65" t="s">
        <v>73</v>
      </c>
      <c r="C65" s="58" t="s">
        <v>74</v>
      </c>
      <c r="D65" s="65" t="s">
        <v>14</v>
      </c>
      <c r="E65" s="55">
        <v>3</v>
      </c>
      <c r="F65" s="56"/>
      <c r="G65" s="56"/>
      <c r="H65" s="56"/>
    </row>
    <row r="66" spans="1:9" ht="21.75" customHeight="1">
      <c r="A66" s="52" t="s">
        <v>133</v>
      </c>
      <c r="B66" s="50" t="s">
        <v>75</v>
      </c>
      <c r="C66" s="58" t="s">
        <v>76</v>
      </c>
      <c r="D66" s="50" t="s">
        <v>14</v>
      </c>
      <c r="E66" s="55">
        <v>3</v>
      </c>
      <c r="F66" s="56"/>
      <c r="G66" s="56"/>
      <c r="H66" s="56"/>
    </row>
    <row r="67" spans="1:9" ht="30">
      <c r="A67" s="52" t="s">
        <v>134</v>
      </c>
      <c r="B67" s="65" t="s">
        <v>125</v>
      </c>
      <c r="C67" s="58" t="s">
        <v>126</v>
      </c>
      <c r="D67" s="50" t="s">
        <v>14</v>
      </c>
      <c r="E67" s="55">
        <v>3</v>
      </c>
      <c r="F67" s="56"/>
      <c r="G67" s="56"/>
      <c r="H67" s="56"/>
    </row>
    <row r="68" spans="1:9" ht="30">
      <c r="A68" s="52" t="s">
        <v>135</v>
      </c>
      <c r="B68" s="65" t="s">
        <v>127</v>
      </c>
      <c r="C68" s="59" t="s">
        <v>128</v>
      </c>
      <c r="D68" s="50" t="s">
        <v>14</v>
      </c>
      <c r="E68" s="55">
        <v>3</v>
      </c>
      <c r="F68" s="56"/>
      <c r="G68" s="56"/>
      <c r="H68" s="56"/>
    </row>
    <row r="69" spans="1:9" ht="120">
      <c r="A69" s="52" t="s">
        <v>132</v>
      </c>
      <c r="B69" s="65" t="s">
        <v>77</v>
      </c>
      <c r="C69" s="58" t="s">
        <v>78</v>
      </c>
      <c r="D69" s="51" t="s">
        <v>14</v>
      </c>
      <c r="E69" s="55">
        <v>1</v>
      </c>
      <c r="F69" s="56"/>
      <c r="G69" s="56"/>
      <c r="H69" s="56"/>
    </row>
    <row r="70" spans="1:9">
      <c r="B70" s="8"/>
      <c r="C70" s="5"/>
      <c r="E70" s="45"/>
      <c r="F70" s="17"/>
      <c r="G70" s="17"/>
      <c r="H70" s="17"/>
    </row>
    <row r="71" spans="1:9" ht="15.75">
      <c r="A71" s="3">
        <v>6</v>
      </c>
      <c r="B71" s="8"/>
      <c r="C71" s="46" t="s">
        <v>88</v>
      </c>
      <c r="E71" s="45"/>
      <c r="F71" s="17"/>
      <c r="G71" s="17"/>
      <c r="H71" s="17"/>
    </row>
    <row r="72" spans="1:9" ht="25.5" customHeight="1">
      <c r="A72" s="52" t="s">
        <v>168</v>
      </c>
      <c r="B72" s="50" t="s">
        <v>90</v>
      </c>
      <c r="C72" s="58" t="s">
        <v>91</v>
      </c>
      <c r="D72" s="50" t="s">
        <v>11</v>
      </c>
      <c r="E72" s="55">
        <v>291.61</v>
      </c>
      <c r="F72" s="56"/>
      <c r="G72" s="56"/>
      <c r="H72" s="56"/>
    </row>
    <row r="73" spans="1:9">
      <c r="A73" s="60"/>
      <c r="B73" s="33"/>
      <c r="C73" s="61"/>
      <c r="D73" s="33"/>
      <c r="E73" s="19"/>
      <c r="F73" s="17"/>
      <c r="G73" s="17"/>
      <c r="H73" s="17"/>
    </row>
    <row r="74" spans="1:9">
      <c r="B74" s="8" t="s">
        <v>186</v>
      </c>
      <c r="C74" s="91"/>
      <c r="E74" s="45"/>
      <c r="F74" s="17"/>
      <c r="G74" s="17"/>
      <c r="H74" s="17"/>
    </row>
    <row r="75" spans="1:9" ht="15.75" thickBot="1">
      <c r="B75" s="1"/>
      <c r="E75" s="45"/>
    </row>
    <row r="76" spans="1:9" ht="15.75" customHeight="1">
      <c r="E76" s="45"/>
      <c r="F76" s="74" t="s">
        <v>13</v>
      </c>
      <c r="G76" s="75"/>
      <c r="H76" s="98" t="s">
        <v>185</v>
      </c>
    </row>
    <row r="77" spans="1:9">
      <c r="C77" s="91"/>
      <c r="E77" s="45"/>
      <c r="F77" s="76"/>
      <c r="G77" s="77"/>
      <c r="H77" s="99"/>
    </row>
    <row r="78" spans="1:9" ht="16.5" thickBot="1">
      <c r="C78" s="5" t="s">
        <v>187</v>
      </c>
      <c r="E78" s="45"/>
      <c r="F78" s="78"/>
      <c r="G78" s="79"/>
      <c r="H78" s="100"/>
      <c r="I78" s="18"/>
    </row>
    <row r="79" spans="1:9">
      <c r="C79" s="92" t="s">
        <v>188</v>
      </c>
      <c r="E79" s="45"/>
      <c r="H79" s="17"/>
    </row>
    <row r="80" spans="1:9" ht="25.5" customHeight="1">
      <c r="E80" s="19"/>
      <c r="F80" s="93" t="s">
        <v>183</v>
      </c>
      <c r="G80" s="94" t="s">
        <v>185</v>
      </c>
      <c r="H80" s="95"/>
      <c r="I80" s="20"/>
    </row>
    <row r="81" spans="2:10" ht="21.75" customHeight="1">
      <c r="C81" s="96"/>
      <c r="E81" s="19"/>
      <c r="F81" s="93" t="s">
        <v>184</v>
      </c>
      <c r="G81" s="94" t="s">
        <v>185</v>
      </c>
      <c r="H81" s="95"/>
      <c r="I81" s="20"/>
    </row>
    <row r="82" spans="2:10" ht="15.75">
      <c r="C82" s="97" t="s">
        <v>189</v>
      </c>
      <c r="E82" s="19"/>
      <c r="F82" s="44"/>
      <c r="G82" s="42"/>
      <c r="H82" s="43"/>
      <c r="I82" s="20"/>
    </row>
    <row r="83" spans="2:10">
      <c r="C83" s="6" t="s">
        <v>190</v>
      </c>
      <c r="E83" s="19"/>
      <c r="F83" s="19"/>
      <c r="G83" s="19"/>
      <c r="H83" s="19"/>
      <c r="I83" s="20"/>
    </row>
    <row r="84" spans="2:10">
      <c r="E84" s="19"/>
      <c r="F84" s="19"/>
      <c r="G84" s="19"/>
      <c r="H84" s="19"/>
      <c r="I84" s="20"/>
    </row>
    <row r="85" spans="2:10">
      <c r="E85" s="19"/>
      <c r="F85" s="19"/>
      <c r="G85" s="19"/>
      <c r="H85" s="19"/>
      <c r="I85" s="20"/>
    </row>
    <row r="86" spans="2:10">
      <c r="C86" s="8"/>
      <c r="E86" s="45"/>
    </row>
    <row r="87" spans="2:10">
      <c r="E87" s="45"/>
    </row>
    <row r="88" spans="2:10">
      <c r="B88" s="33"/>
      <c r="C88" s="34"/>
      <c r="D88" s="33"/>
      <c r="E88" s="19"/>
    </row>
    <row r="89" spans="2:10">
      <c r="B89" s="33"/>
      <c r="C89" s="34"/>
      <c r="D89" s="33"/>
      <c r="E89" s="19"/>
    </row>
    <row r="90" spans="2:10" ht="20.25">
      <c r="B90" s="40"/>
      <c r="C90" s="40"/>
      <c r="D90" s="40"/>
      <c r="E90" s="47"/>
    </row>
    <row r="91" spans="2:10" ht="15.75">
      <c r="B91" s="35"/>
      <c r="C91" s="35"/>
      <c r="D91" s="35"/>
      <c r="E91" s="42"/>
    </row>
    <row r="92" spans="2:10">
      <c r="B92" s="33"/>
      <c r="C92" s="33"/>
      <c r="D92" s="36"/>
      <c r="E92" s="48"/>
    </row>
    <row r="93" spans="2:10">
      <c r="B93" s="33"/>
      <c r="C93" s="38"/>
      <c r="D93" s="36"/>
      <c r="E93" s="48"/>
      <c r="F93" s="19"/>
      <c r="G93" s="19"/>
      <c r="H93" s="19"/>
      <c r="I93" s="20"/>
      <c r="J93" s="20"/>
    </row>
    <row r="94" spans="2:10">
      <c r="B94" s="33"/>
      <c r="C94" s="33"/>
      <c r="D94" s="36"/>
      <c r="E94" s="49"/>
      <c r="F94" s="19"/>
      <c r="G94" s="19"/>
      <c r="H94" s="19"/>
      <c r="I94" s="20"/>
      <c r="J94" s="20"/>
    </row>
    <row r="95" spans="2:10">
      <c r="B95" s="33"/>
      <c r="C95" s="38"/>
      <c r="D95" s="36"/>
      <c r="E95" s="49"/>
      <c r="F95" s="19"/>
      <c r="G95" s="19"/>
      <c r="H95" s="19"/>
      <c r="I95" s="21"/>
      <c r="J95" s="20"/>
    </row>
    <row r="96" spans="2:10">
      <c r="B96" s="33"/>
      <c r="C96" s="38"/>
      <c r="D96" s="36"/>
      <c r="E96" s="49"/>
      <c r="F96" s="19"/>
      <c r="G96" s="19"/>
      <c r="H96" s="19"/>
      <c r="I96" s="21"/>
      <c r="J96" s="20"/>
    </row>
    <row r="97" spans="2:10">
      <c r="B97" s="33"/>
      <c r="C97" s="38"/>
      <c r="D97" s="36"/>
      <c r="E97" s="49"/>
      <c r="F97" s="19"/>
      <c r="G97" s="19"/>
      <c r="H97" s="19"/>
      <c r="I97" s="21"/>
      <c r="J97" s="20"/>
    </row>
    <row r="98" spans="2:10">
      <c r="B98" s="33"/>
      <c r="C98" s="38"/>
      <c r="D98" s="36"/>
      <c r="E98" s="49"/>
      <c r="F98" s="19"/>
      <c r="G98" s="19"/>
      <c r="H98" s="19"/>
      <c r="I98" s="21"/>
      <c r="J98" s="20"/>
    </row>
    <row r="99" spans="2:10">
      <c r="B99" s="33"/>
      <c r="C99" s="38"/>
      <c r="D99" s="36"/>
      <c r="E99" s="49"/>
      <c r="F99" s="19"/>
      <c r="G99" s="19"/>
      <c r="H99" s="19"/>
      <c r="I99" s="20"/>
      <c r="J99" s="20"/>
    </row>
    <row r="100" spans="2:10">
      <c r="B100" s="33"/>
      <c r="C100" s="38"/>
      <c r="D100" s="36"/>
      <c r="E100" s="49"/>
      <c r="F100" s="19"/>
      <c r="G100" s="19"/>
      <c r="H100" s="19"/>
      <c r="I100" s="20"/>
      <c r="J100" s="20"/>
    </row>
    <row r="101" spans="2:10">
      <c r="B101" s="33"/>
      <c r="C101" s="33"/>
      <c r="D101" s="36"/>
      <c r="E101" s="49"/>
      <c r="F101" s="19"/>
      <c r="G101" s="19"/>
      <c r="H101" s="19"/>
      <c r="I101" s="21"/>
      <c r="J101" s="20"/>
    </row>
    <row r="102" spans="2:10">
      <c r="B102" s="33"/>
      <c r="C102" s="33"/>
      <c r="D102" s="36"/>
      <c r="E102" s="49"/>
      <c r="F102" s="19"/>
      <c r="G102" s="19"/>
      <c r="H102" s="19"/>
      <c r="I102" s="20"/>
      <c r="J102" s="20"/>
    </row>
    <row r="103" spans="2:10">
      <c r="B103" s="33"/>
      <c r="C103" s="33"/>
      <c r="D103" s="36"/>
      <c r="E103" s="49"/>
      <c r="F103" s="19"/>
      <c r="G103" s="19"/>
      <c r="H103" s="19"/>
      <c r="I103" s="20"/>
      <c r="J103" s="20"/>
    </row>
    <row r="104" spans="2:10">
      <c r="B104" s="33"/>
      <c r="C104" s="33"/>
      <c r="D104" s="36"/>
      <c r="E104" s="49"/>
      <c r="F104" s="19"/>
      <c r="G104" s="19"/>
      <c r="H104" s="19"/>
      <c r="I104" s="20"/>
      <c r="J104" s="20"/>
    </row>
    <row r="105" spans="2:10">
      <c r="B105" s="33"/>
      <c r="C105" s="33"/>
      <c r="D105" s="36"/>
      <c r="E105" s="49"/>
      <c r="F105" s="19"/>
      <c r="G105" s="19"/>
      <c r="H105" s="19"/>
      <c r="I105" s="20"/>
      <c r="J105" s="20"/>
    </row>
    <row r="106" spans="2:10">
      <c r="B106" s="33"/>
      <c r="C106" s="33"/>
      <c r="D106" s="36"/>
      <c r="E106" s="49"/>
    </row>
    <row r="107" spans="2:10">
      <c r="B107" s="33"/>
      <c r="C107" s="33"/>
      <c r="D107" s="36"/>
      <c r="E107" s="49"/>
    </row>
    <row r="108" spans="2:10">
      <c r="B108" s="33"/>
      <c r="C108" s="33"/>
      <c r="D108" s="36"/>
      <c r="E108" s="22"/>
    </row>
    <row r="109" spans="2:10">
      <c r="B109" s="33"/>
      <c r="C109" s="34"/>
      <c r="D109" s="33"/>
      <c r="E109" s="37"/>
    </row>
    <row r="110" spans="2:10">
      <c r="B110" s="33"/>
      <c r="C110" s="34"/>
      <c r="D110" s="33"/>
      <c r="E110" s="37"/>
    </row>
    <row r="111" spans="2:10">
      <c r="B111" s="33"/>
      <c r="C111" s="34"/>
      <c r="D111" s="33"/>
      <c r="E111" s="37"/>
    </row>
    <row r="112" spans="2:10" ht="15.75">
      <c r="B112" s="33"/>
      <c r="C112" s="39"/>
      <c r="D112" s="36"/>
      <c r="E112" s="22"/>
    </row>
  </sheetData>
  <mergeCells count="13">
    <mergeCell ref="G81:H81"/>
    <mergeCell ref="A1:H1"/>
    <mergeCell ref="C3:F3"/>
    <mergeCell ref="C4:G4"/>
    <mergeCell ref="G3:H3"/>
    <mergeCell ref="G80:H80"/>
    <mergeCell ref="H76:H78"/>
    <mergeCell ref="F76:G78"/>
    <mergeCell ref="B2:H2"/>
    <mergeCell ref="D6:E6"/>
    <mergeCell ref="D7:E7"/>
    <mergeCell ref="D8:E8"/>
    <mergeCell ref="F6:H6"/>
  </mergeCells>
  <pageMargins left="0.51181102362204722" right="0.51181102362204722" top="0.78740157480314965" bottom="0.78740157480314965" header="0.31496062992125984" footer="0.31496062992125984"/>
  <pageSetup paperSize="9" scale="75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4" sqref="H14"/>
    </sheetView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PO</vt:lpstr>
      <vt:lpstr>Plan3</vt:lpstr>
      <vt:lpstr>PO!Area_de_impressao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Monique</dc:creator>
  <cp:lastModifiedBy>Obras</cp:lastModifiedBy>
  <cp:lastPrinted>2019-07-19T17:10:38Z</cp:lastPrinted>
  <dcterms:created xsi:type="dcterms:W3CDTF">2015-10-28T23:33:01Z</dcterms:created>
  <dcterms:modified xsi:type="dcterms:W3CDTF">2019-07-19T17:12:40Z</dcterms:modified>
</cp:coreProperties>
</file>